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5 месяцев 2026 года " sheetId="9" r:id="rId1"/>
  </sheets>
  <calcPr calcId="145621"/>
</workbook>
</file>

<file path=xl/calcChain.xml><?xml version="1.0" encoding="utf-8"?>
<calcChain xmlns="http://schemas.openxmlformats.org/spreadsheetml/2006/main">
  <c r="O22" i="9" l="1"/>
  <c r="O23" i="9"/>
  <c r="O24" i="9"/>
  <c r="O25" i="9"/>
  <c r="O26" i="9"/>
  <c r="M13" i="9" l="1"/>
  <c r="G13" i="9"/>
  <c r="O27" i="9"/>
  <c r="M24" i="9"/>
  <c r="M25" i="9"/>
  <c r="L27" i="9"/>
  <c r="M27" i="9" s="1"/>
  <c r="P27" i="9" s="1"/>
  <c r="J8" i="9"/>
  <c r="K8" i="9"/>
  <c r="N27" i="9" s="1"/>
  <c r="I8" i="9"/>
  <c r="N22" i="9" l="1"/>
  <c r="N12" i="9"/>
  <c r="N9" i="9"/>
  <c r="C8" i="9"/>
  <c r="D8" i="9"/>
  <c r="E8" i="9"/>
  <c r="H25" i="9" l="1"/>
  <c r="H19" i="9"/>
  <c r="H11" i="9"/>
  <c r="O17" i="9"/>
  <c r="O16" i="9"/>
  <c r="O21" i="9"/>
  <c r="O9" i="9"/>
  <c r="L24" i="9"/>
  <c r="L23" i="9"/>
  <c r="L22" i="9"/>
  <c r="L21" i="9"/>
  <c r="L20" i="9"/>
  <c r="L18" i="9"/>
  <c r="L17" i="9"/>
  <c r="L16" i="9"/>
  <c r="L15" i="9"/>
  <c r="L14" i="9"/>
  <c r="L12" i="9"/>
  <c r="L11" i="9"/>
  <c r="L10" i="9"/>
  <c r="L9" i="9"/>
  <c r="H9" i="9" l="1"/>
  <c r="H21" i="9"/>
  <c r="H16" i="9"/>
  <c r="H12" i="9"/>
  <c r="H20" i="9"/>
  <c r="H15" i="9"/>
  <c r="H18" i="9"/>
  <c r="H14" i="9"/>
  <c r="H10" i="9"/>
  <c r="H24" i="9"/>
  <c r="H17" i="9"/>
  <c r="O8" i="9" l="1"/>
  <c r="N11" i="9"/>
  <c r="N24" i="9"/>
  <c r="N10" i="9"/>
  <c r="N16" i="9"/>
  <c r="N15" i="9"/>
  <c r="N25" i="9"/>
  <c r="N14" i="9"/>
  <c r="M22" i="9" l="1"/>
  <c r="H22" i="9" l="1"/>
  <c r="H26" i="9"/>
  <c r="H23" i="9"/>
  <c r="N26" i="9" l="1"/>
  <c r="N23" i="9"/>
  <c r="N19" i="9"/>
  <c r="N20" i="9"/>
  <c r="N13" i="9"/>
  <c r="N17" i="9"/>
  <c r="N21" i="9"/>
  <c r="N18" i="9"/>
  <c r="N8" i="9" l="1"/>
  <c r="L8" i="9"/>
  <c r="O19" i="9" l="1"/>
  <c r="O18" i="9"/>
  <c r="L26" i="9"/>
  <c r="M26" i="9" s="1"/>
  <c r="G9" i="9" l="1"/>
  <c r="O12" i="9" l="1"/>
  <c r="O11" i="9"/>
  <c r="H13" i="9" l="1"/>
  <c r="F9" i="9" l="1"/>
  <c r="L25" i="9" l="1"/>
  <c r="P26" i="9"/>
  <c r="M9" i="9" l="1"/>
  <c r="M10" i="9"/>
  <c r="M11" i="9"/>
  <c r="M12" i="9"/>
  <c r="M14" i="9"/>
  <c r="M15" i="9"/>
  <c r="M16" i="9"/>
  <c r="M17" i="9"/>
  <c r="M18" i="9"/>
  <c r="M19" i="9"/>
  <c r="M20" i="9"/>
  <c r="M21" i="9"/>
  <c r="M23" i="9"/>
  <c r="M8" i="9"/>
  <c r="O14" i="9" l="1"/>
  <c r="O15" i="9"/>
  <c r="O20" i="9"/>
  <c r="L13" i="9" l="1"/>
  <c r="L19" i="9"/>
  <c r="F25" i="9" l="1"/>
  <c r="G25" i="9"/>
  <c r="P25" i="9" s="1"/>
  <c r="G24" i="9" l="1"/>
  <c r="P24" i="9" s="1"/>
  <c r="F24" i="9"/>
  <c r="F22" i="9" l="1"/>
  <c r="G22" i="9"/>
  <c r="G23" i="9" l="1"/>
  <c r="P23" i="9" s="1"/>
  <c r="F23" i="9"/>
  <c r="P22" i="9"/>
  <c r="G21" i="9"/>
  <c r="P21" i="9" s="1"/>
  <c r="F21" i="9"/>
  <c r="G20" i="9"/>
  <c r="P20" i="9" s="1"/>
  <c r="F20" i="9"/>
  <c r="G19" i="9"/>
  <c r="F19" i="9"/>
  <c r="G18" i="9"/>
  <c r="P18" i="9" s="1"/>
  <c r="F18" i="9"/>
  <c r="G17" i="9"/>
  <c r="F17" i="9"/>
  <c r="G16" i="9"/>
  <c r="P16" i="9" s="1"/>
  <c r="F16" i="9"/>
  <c r="G15" i="9"/>
  <c r="P15" i="9" s="1"/>
  <c r="F15" i="9"/>
  <c r="G14" i="9"/>
  <c r="P14" i="9" s="1"/>
  <c r="F14" i="9"/>
  <c r="P13" i="9"/>
  <c r="F13" i="9"/>
  <c r="G12" i="9"/>
  <c r="F12" i="9"/>
  <c r="G11" i="9"/>
  <c r="P11" i="9" s="1"/>
  <c r="F11" i="9"/>
  <c r="O10" i="9"/>
  <c r="G10" i="9"/>
  <c r="P10" i="9" s="1"/>
  <c r="F10" i="9"/>
  <c r="P19" i="9" l="1"/>
  <c r="P17" i="9"/>
  <c r="P9" i="9"/>
  <c r="P12" i="9"/>
  <c r="F8" i="9"/>
  <c r="G8" i="9"/>
  <c r="P8" i="9" l="1"/>
</calcChain>
</file>

<file path=xl/sharedStrings.xml><?xml version="1.0" encoding="utf-8"?>
<sst xmlns="http://schemas.openxmlformats.org/spreadsheetml/2006/main" count="48" uniqueCount="45">
  <si>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</si>
  <si>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</si>
  <si>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</si>
  <si>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</si>
  <si>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</si>
  <si>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</si>
  <si>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</si>
  <si>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</si>
  <si>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</si>
  <si>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</si>
  <si>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</si>
  <si>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</si>
  <si>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</si>
  <si>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</si>
  <si>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</si>
  <si>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</si>
  <si>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</si>
  <si>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</si>
  <si>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</si>
  <si>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</si>
  <si>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</si>
  <si>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</si>
  <si>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</si>
  <si>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</si>
  <si>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</si>
  <si>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</si>
  <si>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</si>
  <si>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</si>
  <si>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</si>
  <si>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</si>
  <si>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</si>
  <si>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</si>
  <si>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</si>
  <si>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</si>
  <si>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</si>
  <si>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</si>
  <si>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</si>
  <si>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</si>
  <si>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</si>
  <si>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</si>
  <si>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Формирование современной городской среды на территории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</si>
  <si>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</si>
  <si>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непрограммные расходы</t>
  </si>
  <si>
    <t>Информация об исполнении за 5 месяцев 2026 года в разрезе муниципальных программ</t>
  </si>
  <si>
    <t>за 5 месяцев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</si>
</sst>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A7" zoomScale="77" zoomScaleNormal="77" workbookViewId="0">
      <selection activeCell="H8" sqref="H8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14.42578125" customWidth="1"/>
    <col min="7" max="7" width="16.140625" customWidth="1"/>
    <col min="8" max="8" width="19.140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3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</row>
    <row r="2" spans="1:16" ht="18.75" x14ac:dyDescent="0.3">
      <c r="A2" s="25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7" t="s">
        <v>1</v>
      </c>
      <c r="B4" s="27" t="s">
        <v>0</v>
      </c>
      <c r="C4" s="29" t="s">
        <v>44</v>
      </c>
      <c r="D4" s="30"/>
      <c r="E4" s="30"/>
      <c r="F4" s="30"/>
      <c r="G4" s="30"/>
      <c r="H4" s="31"/>
      <c r="I4" s="21" t="s">
        <v>27</v>
      </c>
      <c r="J4" s="29" t="s">
        <v>5</v>
      </c>
      <c r="K4" s="34"/>
      <c r="L4" s="34"/>
      <c r="M4" s="34"/>
      <c r="N4" s="34"/>
      <c r="O4" s="34"/>
      <c r="P4" s="35"/>
    </row>
    <row r="5" spans="1:16" ht="33" customHeight="1" x14ac:dyDescent="0.25">
      <c r="A5" s="27"/>
      <c r="B5" s="27"/>
      <c r="C5" s="36" t="s">
        <v>27</v>
      </c>
      <c r="D5" s="36" t="s">
        <v>28</v>
      </c>
      <c r="E5" s="36" t="s">
        <v>10</v>
      </c>
      <c r="F5" s="29" t="s">
        <v>3</v>
      </c>
      <c r="G5" s="35"/>
      <c r="H5" s="21" t="s">
        <v>4</v>
      </c>
      <c r="I5" s="32"/>
      <c r="J5" s="21" t="s">
        <v>33</v>
      </c>
      <c r="K5" s="21" t="s">
        <v>11</v>
      </c>
      <c r="L5" s="39" t="s">
        <v>6</v>
      </c>
      <c r="M5" s="40"/>
      <c r="N5" s="21" t="s">
        <v>7</v>
      </c>
      <c r="O5" s="21" t="s">
        <v>8</v>
      </c>
      <c r="P5" s="21" t="s">
        <v>34</v>
      </c>
    </row>
    <row r="6" spans="1:16" ht="76.5" x14ac:dyDescent="0.25">
      <c r="A6" s="28"/>
      <c r="B6" s="28"/>
      <c r="C6" s="37"/>
      <c r="D6" s="37"/>
      <c r="E6" s="37"/>
      <c r="F6" s="7" t="s">
        <v>29</v>
      </c>
      <c r="G6" s="7" t="s">
        <v>30</v>
      </c>
      <c r="H6" s="38"/>
      <c r="I6" s="33"/>
      <c r="J6" s="33"/>
      <c r="K6" s="33"/>
      <c r="L6" s="7" t="s">
        <v>29</v>
      </c>
      <c r="M6" s="7" t="s">
        <v>30</v>
      </c>
      <c r="N6" s="22"/>
      <c r="O6" s="22"/>
      <c r="P6" s="22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31</v>
      </c>
      <c r="G7" s="13" t="s">
        <v>32</v>
      </c>
      <c r="H7" s="13">
        <v>7</v>
      </c>
      <c r="I7" s="13">
        <v>8</v>
      </c>
      <c r="J7" s="13">
        <v>9</v>
      </c>
      <c r="K7" s="13">
        <v>10</v>
      </c>
      <c r="L7" s="13" t="s">
        <v>35</v>
      </c>
      <c r="M7" s="13" t="s">
        <v>36</v>
      </c>
      <c r="N7" s="13">
        <v>13</v>
      </c>
      <c r="O7" s="13" t="s">
        <v>37</v>
      </c>
      <c r="P7" s="13" t="s">
        <v>38</v>
      </c>
    </row>
    <row r="8" spans="1:16" ht="24.75" customHeight="1" x14ac:dyDescent="0.25">
      <c r="A8" s="4" t="s">
        <v>16</v>
      </c>
      <c r="B8" s="5"/>
      <c r="C8" s="8">
        <f>SUM(C9:C26)</f>
        <v>1099484000</v>
      </c>
      <c r="D8" s="8">
        <f>SUM(D9:D26)</f>
        <v>1091675716.9600003</v>
      </c>
      <c r="E8" s="8">
        <f>SUM(E9:E26)</f>
        <v>405595659.98000002</v>
      </c>
      <c r="F8" s="8">
        <f t="shared" ref="F8:F25" si="0">SUM(E8/C8*100)</f>
        <v>36.889637318960531</v>
      </c>
      <c r="G8" s="8">
        <f t="shared" ref="G8:G25" si="1">SUM(E8/D8*100)</f>
        <v>37.153492898922963</v>
      </c>
      <c r="H8" s="8">
        <v>100</v>
      </c>
      <c r="I8" s="8">
        <f>SUM(I9:I27)</f>
        <v>1132398300</v>
      </c>
      <c r="J8" s="8">
        <f t="shared" ref="J8:K8" si="2">SUM(J9:J27)</f>
        <v>1380925863.4299996</v>
      </c>
      <c r="K8" s="8">
        <f t="shared" si="2"/>
        <v>414652896.19</v>
      </c>
      <c r="L8" s="8">
        <f t="shared" ref="L8:L25" si="3">SUM(K8/I8*100)</f>
        <v>36.617230544235184</v>
      </c>
      <c r="M8" s="8">
        <f t="shared" ref="M8:M25" si="4">SUM(K8/J8*100)</f>
        <v>30.027165626405779</v>
      </c>
      <c r="N8" s="8">
        <f>SUM(N9:N27)</f>
        <v>99.999999999999986</v>
      </c>
      <c r="O8" s="8">
        <f>SUM(E8/K8*100)</f>
        <v>97.815706511826747</v>
      </c>
      <c r="P8" s="8">
        <f>SUM(G8-M8)</f>
        <v>7.1263272725171838</v>
      </c>
    </row>
    <row r="9" spans="1:16" ht="51.75" customHeight="1" x14ac:dyDescent="0.25">
      <c r="A9" s="2" t="s">
        <v>9</v>
      </c>
      <c r="B9" s="6"/>
      <c r="C9" s="15">
        <v>500617707.29000002</v>
      </c>
      <c r="D9" s="12">
        <v>498822316.05000001</v>
      </c>
      <c r="E9" s="12">
        <v>196317203.58000001</v>
      </c>
      <c r="F9" s="10">
        <f t="shared" si="0"/>
        <v>39.214993940731006</v>
      </c>
      <c r="G9" s="10">
        <f t="shared" si="1"/>
        <v>39.356138902238271</v>
      </c>
      <c r="H9" s="11">
        <f>E9/E8*100</f>
        <v>48.402195326666082</v>
      </c>
      <c r="I9" s="10">
        <v>508938825.17000002</v>
      </c>
      <c r="J9" s="12">
        <v>537503955.33000004</v>
      </c>
      <c r="K9" s="12">
        <v>207219221.88</v>
      </c>
      <c r="L9" s="10">
        <f>SUM(K9/I9*100)</f>
        <v>40.715939054322078</v>
      </c>
      <c r="M9" s="12">
        <f t="shared" si="4"/>
        <v>38.552129677404508</v>
      </c>
      <c r="N9" s="11">
        <f>K9/K8*100</f>
        <v>49.974140729273756</v>
      </c>
      <c r="O9" s="9">
        <f>SUM(E9/K9*100)</f>
        <v>94.738896227342607</v>
      </c>
      <c r="P9" s="9">
        <f>SUM(G9-M9)</f>
        <v>0.80400922483376291</v>
      </c>
    </row>
    <row r="10" spans="1:16" ht="48.75" customHeight="1" x14ac:dyDescent="0.25">
      <c r="A10" s="2" t="s">
        <v>12</v>
      </c>
      <c r="B10" s="3"/>
      <c r="C10" s="15">
        <v>3403600</v>
      </c>
      <c r="D10" s="12">
        <v>6403600</v>
      </c>
      <c r="E10" s="12">
        <v>4537216.1500000004</v>
      </c>
      <c r="F10" s="10">
        <f t="shared" si="0"/>
        <v>133.30638588553299</v>
      </c>
      <c r="G10" s="10">
        <f t="shared" si="1"/>
        <v>70.854146886126557</v>
      </c>
      <c r="H10" s="11">
        <f>E10/E8*100</f>
        <v>1.1186550048942168</v>
      </c>
      <c r="I10" s="10">
        <v>3715200</v>
      </c>
      <c r="J10" s="12">
        <v>3715200</v>
      </c>
      <c r="K10" s="12">
        <v>1670453.34</v>
      </c>
      <c r="L10" s="10">
        <f>SUM(K10/I10*100)</f>
        <v>44.962676033591734</v>
      </c>
      <c r="M10" s="12">
        <f t="shared" si="4"/>
        <v>44.962676033591734</v>
      </c>
      <c r="N10" s="11">
        <f>K10/K8*100</f>
        <v>0.40285582359337341</v>
      </c>
      <c r="O10" s="9">
        <f>SUM(E10/K10*100)</f>
        <v>271.61585668714338</v>
      </c>
      <c r="P10" s="9">
        <f>SUM(G10-M10)</f>
        <v>25.891470852534823</v>
      </c>
    </row>
    <row r="11" spans="1:16" ht="66" customHeight="1" x14ac:dyDescent="0.25">
      <c r="A11" s="2" t="s">
        <v>17</v>
      </c>
      <c r="B11" s="3"/>
      <c r="C11" s="15">
        <v>8938000</v>
      </c>
      <c r="D11" s="12">
        <v>9034390.9399999995</v>
      </c>
      <c r="E11" s="12">
        <v>8464988.8399999999</v>
      </c>
      <c r="F11" s="10">
        <f t="shared" si="0"/>
        <v>94.707863504139624</v>
      </c>
      <c r="G11" s="10">
        <f t="shared" si="1"/>
        <v>93.697393617549167</v>
      </c>
      <c r="H11" s="11">
        <f>E11/E8*100</f>
        <v>2.087051138667857</v>
      </c>
      <c r="I11" s="10">
        <v>14310100</v>
      </c>
      <c r="J11" s="12">
        <v>14812815.789999999</v>
      </c>
      <c r="K11" s="12">
        <v>5360101.3</v>
      </c>
      <c r="L11" s="10">
        <f>SUM(K11/I11*100)</f>
        <v>37.456770392939255</v>
      </c>
      <c r="M11" s="12">
        <f t="shared" si="4"/>
        <v>36.185566444555107</v>
      </c>
      <c r="N11" s="11">
        <f>K11/K8*100</f>
        <v>1.2926718586197752</v>
      </c>
      <c r="O11" s="9">
        <f>SUM(E11/K11*100)</f>
        <v>157.92591158678289</v>
      </c>
      <c r="P11" s="9">
        <f>SUM(G11-M11)</f>
        <v>57.51182717299406</v>
      </c>
    </row>
    <row r="12" spans="1:16" ht="81" customHeight="1" x14ac:dyDescent="0.25">
      <c r="A12" s="2" t="s">
        <v>13</v>
      </c>
      <c r="B12" s="3"/>
      <c r="C12" s="15">
        <v>89118348.75</v>
      </c>
      <c r="D12" s="12">
        <v>83790900.359999999</v>
      </c>
      <c r="E12" s="12">
        <v>29475833.850000001</v>
      </c>
      <c r="F12" s="10">
        <f t="shared" si="0"/>
        <v>33.074932674849414</v>
      </c>
      <c r="G12" s="10">
        <f t="shared" si="1"/>
        <v>35.177845951481309</v>
      </c>
      <c r="H12" s="11">
        <f>E12/E8*100</f>
        <v>7.2672951804892234</v>
      </c>
      <c r="I12" s="10">
        <v>134154473.81999999</v>
      </c>
      <c r="J12" s="12">
        <v>314121226.88999999</v>
      </c>
      <c r="K12" s="12">
        <v>34526484.869999997</v>
      </c>
      <c r="L12" s="10">
        <f>SUM(K12/I12*100)</f>
        <v>25.736364868700136</v>
      </c>
      <c r="M12" s="12">
        <f t="shared" si="4"/>
        <v>10.991452316621251</v>
      </c>
      <c r="N12" s="11">
        <f>K12/K8*100</f>
        <v>8.3265992320910875</v>
      </c>
      <c r="O12" s="9">
        <f>SUM(E12/K12*100)</f>
        <v>85.371661670694721</v>
      </c>
      <c r="P12" s="9">
        <f t="shared" ref="P12:P25" si="5">SUM(G12-M12)</f>
        <v>24.18639363486006</v>
      </c>
    </row>
    <row r="13" spans="1:16" ht="51" customHeight="1" x14ac:dyDescent="0.25">
      <c r="A13" s="2" t="s">
        <v>14</v>
      </c>
      <c r="B13" s="3"/>
      <c r="C13" s="15">
        <v>779100</v>
      </c>
      <c r="D13" s="12">
        <v>3413200.11</v>
      </c>
      <c r="E13" s="12">
        <v>0</v>
      </c>
      <c r="F13" s="10">
        <f t="shared" si="0"/>
        <v>0</v>
      </c>
      <c r="G13" s="10">
        <f t="shared" si="1"/>
        <v>0</v>
      </c>
      <c r="H13" s="11">
        <f>E13/E8*100</f>
        <v>0</v>
      </c>
      <c r="I13" s="10">
        <v>5716100</v>
      </c>
      <c r="J13" s="12">
        <v>2061830</v>
      </c>
      <c r="K13" s="12">
        <v>4830</v>
      </c>
      <c r="L13" s="10">
        <f t="shared" si="3"/>
        <v>8.4498171830443836E-2</v>
      </c>
      <c r="M13" s="12">
        <f t="shared" si="4"/>
        <v>0.23425791651106057</v>
      </c>
      <c r="N13" s="11">
        <f>K13/K8*100</f>
        <v>1.1648296790833998E-3</v>
      </c>
      <c r="O13" s="9">
        <v>0</v>
      </c>
      <c r="P13" s="9">
        <f t="shared" si="5"/>
        <v>-0.23425791651106057</v>
      </c>
    </row>
    <row r="14" spans="1:16" ht="46.5" customHeight="1" x14ac:dyDescent="0.25">
      <c r="A14" s="2" t="s">
        <v>15</v>
      </c>
      <c r="B14" s="3"/>
      <c r="C14" s="15">
        <v>153988900</v>
      </c>
      <c r="D14" s="12">
        <v>153859010.75</v>
      </c>
      <c r="E14" s="12">
        <v>55222287.32</v>
      </c>
      <c r="F14" s="10">
        <f t="shared" si="0"/>
        <v>35.861212931581434</v>
      </c>
      <c r="G14" s="10">
        <f t="shared" si="1"/>
        <v>35.891487310891868</v>
      </c>
      <c r="H14" s="11">
        <f>E14/E8*100</f>
        <v>13.615108042014803</v>
      </c>
      <c r="I14" s="10">
        <v>120636500</v>
      </c>
      <c r="J14" s="12">
        <v>129434240.87</v>
      </c>
      <c r="K14" s="12">
        <v>59205727.32</v>
      </c>
      <c r="L14" s="10">
        <f>SUM(K14/I14*100)</f>
        <v>49.077789325784487</v>
      </c>
      <c r="M14" s="12">
        <f t="shared" si="4"/>
        <v>45.741935767572137</v>
      </c>
      <c r="N14" s="11">
        <f>K14/K8*100</f>
        <v>14.278382681998938</v>
      </c>
      <c r="O14" s="9">
        <f>SUM(E14/K14*100)</f>
        <v>93.271867131249024</v>
      </c>
      <c r="P14" s="9">
        <f>SUM(G14-M14)</f>
        <v>-9.8504484566802688</v>
      </c>
    </row>
    <row r="15" spans="1:16" ht="84.75" customHeight="1" x14ac:dyDescent="0.25">
      <c r="A15" s="2" t="s">
        <v>39</v>
      </c>
      <c r="B15" s="3"/>
      <c r="C15" s="15">
        <v>104408300</v>
      </c>
      <c r="D15" s="12">
        <v>108485578.43000001</v>
      </c>
      <c r="E15" s="12">
        <v>40482100.18</v>
      </c>
      <c r="F15" s="10">
        <f t="shared" si="0"/>
        <v>38.772875508939428</v>
      </c>
      <c r="G15" s="10">
        <f t="shared" si="1"/>
        <v>37.315651320531003</v>
      </c>
      <c r="H15" s="11">
        <f>E15/E8*100</f>
        <v>9.98090072807884</v>
      </c>
      <c r="I15" s="10">
        <v>97512500</v>
      </c>
      <c r="J15" s="12">
        <v>105812767.25</v>
      </c>
      <c r="K15" s="12">
        <v>38276304.780000001</v>
      </c>
      <c r="L15" s="10">
        <f>SUM(K15/I15*100)</f>
        <v>39.252716092808612</v>
      </c>
      <c r="M15" s="12">
        <f t="shared" si="4"/>
        <v>36.173616638874925</v>
      </c>
      <c r="N15" s="11">
        <f>K15/K8*100</f>
        <v>9.2309266694380536</v>
      </c>
      <c r="O15" s="9">
        <f>SUM(E15/K15*100)</f>
        <v>105.76282222821196</v>
      </c>
      <c r="P15" s="9">
        <f>SUM(G15-M15)</f>
        <v>1.142034681656078</v>
      </c>
    </row>
    <row r="16" spans="1:16" ht="48.75" customHeight="1" x14ac:dyDescent="0.25">
      <c r="A16" s="2" t="s">
        <v>18</v>
      </c>
      <c r="B16" s="3"/>
      <c r="C16" s="15">
        <v>92707600</v>
      </c>
      <c r="D16" s="12">
        <v>92244833.700000003</v>
      </c>
      <c r="E16" s="12">
        <v>32684693.93</v>
      </c>
      <c r="F16" s="10">
        <f t="shared" si="0"/>
        <v>35.255679070540062</v>
      </c>
      <c r="G16" s="10">
        <f t="shared" si="1"/>
        <v>35.432546863597416</v>
      </c>
      <c r="H16" s="11">
        <f>E16/E8*100</f>
        <v>8.0584427189412438</v>
      </c>
      <c r="I16" s="10">
        <v>92586072.099999994</v>
      </c>
      <c r="J16" s="12">
        <v>97130562.099999994</v>
      </c>
      <c r="K16" s="12">
        <v>31388295</v>
      </c>
      <c r="L16" s="10">
        <f>SUM(K16/I16*100)</f>
        <v>33.901746005704034</v>
      </c>
      <c r="M16" s="12">
        <f t="shared" si="4"/>
        <v>32.315570219478843</v>
      </c>
      <c r="N16" s="11">
        <f>K16/K8*100</f>
        <v>7.5697758989285893</v>
      </c>
      <c r="O16" s="9">
        <f>SUM(E16/K16*100)</f>
        <v>104.13019862977583</v>
      </c>
      <c r="P16" s="9">
        <f>SUM(G16-M16)</f>
        <v>3.1169766441185729</v>
      </c>
    </row>
    <row r="17" spans="1:16" ht="49.5" customHeight="1" x14ac:dyDescent="0.25">
      <c r="A17" s="2" t="s">
        <v>19</v>
      </c>
      <c r="B17" s="3"/>
      <c r="C17" s="15">
        <v>11914700</v>
      </c>
      <c r="D17" s="12">
        <v>11397582.76</v>
      </c>
      <c r="E17" s="12">
        <v>1872082.93</v>
      </c>
      <c r="F17" s="10">
        <f t="shared" si="0"/>
        <v>15.712379917245084</v>
      </c>
      <c r="G17" s="10">
        <f t="shared" si="1"/>
        <v>16.425262877406823</v>
      </c>
      <c r="H17" s="14">
        <f>E17/E8*100</f>
        <v>0.46156384663788386</v>
      </c>
      <c r="I17" s="10">
        <v>24529300</v>
      </c>
      <c r="J17" s="12">
        <v>22739208.050000001</v>
      </c>
      <c r="K17" s="12">
        <v>3737279.08</v>
      </c>
      <c r="L17" s="10">
        <f>SUM(K17/I17*100)</f>
        <v>15.235979338994591</v>
      </c>
      <c r="M17" s="12">
        <f t="shared" si="4"/>
        <v>16.435396834323786</v>
      </c>
      <c r="N17" s="11">
        <f>K17/K8*100</f>
        <v>0.9013030209941002</v>
      </c>
      <c r="O17" s="9">
        <f>SUM(E17/K17*100)</f>
        <v>50.092136282206681</v>
      </c>
      <c r="P17" s="9">
        <f t="shared" si="5"/>
        <v>-1.0133956916963172E-2</v>
      </c>
    </row>
    <row r="18" spans="1:16" ht="48.75" customHeight="1" x14ac:dyDescent="0.25">
      <c r="A18" s="2" t="s">
        <v>20</v>
      </c>
      <c r="B18" s="3"/>
      <c r="C18" s="15">
        <v>51257843.960000001</v>
      </c>
      <c r="D18" s="12">
        <v>51300172.869999997</v>
      </c>
      <c r="E18" s="12">
        <v>16498746.029999999</v>
      </c>
      <c r="F18" s="10">
        <f t="shared" si="0"/>
        <v>32.187748752903261</v>
      </c>
      <c r="G18" s="10">
        <f t="shared" si="1"/>
        <v>32.161189927779674</v>
      </c>
      <c r="H18" s="11">
        <f>E18/E8*100</f>
        <v>4.0677816993440103</v>
      </c>
      <c r="I18" s="10">
        <v>52296228.909999996</v>
      </c>
      <c r="J18" s="12">
        <v>64957553.359999999</v>
      </c>
      <c r="K18" s="12">
        <v>11741526.75</v>
      </c>
      <c r="L18" s="10">
        <f>SUM(K18/I18*100)</f>
        <v>22.451956851815762</v>
      </c>
      <c r="M18" s="12">
        <f t="shared" si="4"/>
        <v>18.075691190103036</v>
      </c>
      <c r="N18" s="11">
        <f>K18/K8*100</f>
        <v>2.8316519329506531</v>
      </c>
      <c r="O18" s="9">
        <f>IFERROR(E18/K18*100,0)</f>
        <v>140.51618994097169</v>
      </c>
      <c r="P18" s="9">
        <f>SUM(G18-M18)</f>
        <v>14.085498737676637</v>
      </c>
    </row>
    <row r="19" spans="1:16" ht="51" customHeight="1" x14ac:dyDescent="0.25">
      <c r="A19" s="2" t="s">
        <v>21</v>
      </c>
      <c r="B19" s="3"/>
      <c r="C19" s="15">
        <v>977300</v>
      </c>
      <c r="D19" s="12">
        <v>977300</v>
      </c>
      <c r="E19" s="12">
        <v>118893.82</v>
      </c>
      <c r="F19" s="10">
        <f t="shared" si="0"/>
        <v>12.165539752379004</v>
      </c>
      <c r="G19" s="10">
        <f t="shared" si="1"/>
        <v>12.165539752379004</v>
      </c>
      <c r="H19" s="11">
        <f>E19/E8*100+0.1</f>
        <v>0.12931338565256412</v>
      </c>
      <c r="I19" s="10">
        <v>9852500</v>
      </c>
      <c r="J19" s="12">
        <v>10639075.01</v>
      </c>
      <c r="K19" s="12">
        <v>1058575.01</v>
      </c>
      <c r="L19" s="10">
        <f t="shared" si="3"/>
        <v>10.74422745496067</v>
      </c>
      <c r="M19" s="12">
        <f t="shared" si="4"/>
        <v>9.9498782460412407</v>
      </c>
      <c r="N19" s="11">
        <f>K19/K8*100</f>
        <v>0.25529184041076741</v>
      </c>
      <c r="O19" s="9">
        <f>IFERROR(E19/K19*100,0)</f>
        <v>11.231496953626367</v>
      </c>
      <c r="P19" s="9">
        <f t="shared" si="5"/>
        <v>2.2156615063377636</v>
      </c>
    </row>
    <row r="20" spans="1:16" ht="51.75" customHeight="1" x14ac:dyDescent="0.25">
      <c r="A20" s="2" t="s">
        <v>22</v>
      </c>
      <c r="B20" s="3"/>
      <c r="C20" s="15">
        <v>21132000</v>
      </c>
      <c r="D20" s="12">
        <v>21502000</v>
      </c>
      <c r="E20" s="12">
        <v>6063838.0599999996</v>
      </c>
      <c r="F20" s="10">
        <f t="shared" si="0"/>
        <v>28.695050444823018</v>
      </c>
      <c r="G20" s="10">
        <f t="shared" si="1"/>
        <v>28.201274579108919</v>
      </c>
      <c r="H20" s="11">
        <f>E20/E8*100</f>
        <v>1.4950451048462916</v>
      </c>
      <c r="I20" s="10">
        <v>18614800</v>
      </c>
      <c r="J20" s="12">
        <v>18729800</v>
      </c>
      <c r="K20" s="12">
        <v>5934040.9800000004</v>
      </c>
      <c r="L20" s="10">
        <f>SUM(K20/I20*100)</f>
        <v>31.878080774437546</v>
      </c>
      <c r="M20" s="12">
        <f t="shared" si="4"/>
        <v>31.682351012824483</v>
      </c>
      <c r="N20" s="11">
        <f>K20/K8*100</f>
        <v>1.4310863458387462</v>
      </c>
      <c r="O20" s="9">
        <f>SUM(E20/K20*100)</f>
        <v>102.1873303611732</v>
      </c>
      <c r="P20" s="9">
        <f>SUM(G20-M20)</f>
        <v>-3.4810764337155646</v>
      </c>
    </row>
    <row r="21" spans="1:16" ht="50.25" customHeight="1" x14ac:dyDescent="0.25">
      <c r="A21" s="2" t="s">
        <v>23</v>
      </c>
      <c r="B21" s="3"/>
      <c r="C21" s="15">
        <v>3250400</v>
      </c>
      <c r="D21" s="12">
        <v>3250400</v>
      </c>
      <c r="E21" s="12">
        <v>1079376</v>
      </c>
      <c r="F21" s="10">
        <f t="shared" si="0"/>
        <v>33.207482156042332</v>
      </c>
      <c r="G21" s="10">
        <f t="shared" si="1"/>
        <v>33.207482156042332</v>
      </c>
      <c r="H21" s="11">
        <f>E21/E8*100</f>
        <v>0.26612119075761909</v>
      </c>
      <c r="I21" s="10">
        <v>2824400</v>
      </c>
      <c r="J21" s="12">
        <v>2824400</v>
      </c>
      <c r="K21" s="12">
        <v>914820</v>
      </c>
      <c r="L21" s="10">
        <f>SUM(K21/I21*100)</f>
        <v>32.389888117830331</v>
      </c>
      <c r="M21" s="12">
        <f t="shared" si="4"/>
        <v>32.389888117830331</v>
      </c>
      <c r="N21" s="11">
        <f>K21/K8*100</f>
        <v>0.22062308219856644</v>
      </c>
      <c r="O21" s="9">
        <f>SUM(E21/K21*100)</f>
        <v>117.98780087886142</v>
      </c>
      <c r="P21" s="9">
        <f>SUM(G21-M21)</f>
        <v>0.81759403821200038</v>
      </c>
    </row>
    <row r="22" spans="1:16" ht="49.5" customHeight="1" x14ac:dyDescent="0.25">
      <c r="A22" s="2" t="s">
        <v>24</v>
      </c>
      <c r="B22" s="3"/>
      <c r="C22" s="15">
        <v>705300</v>
      </c>
      <c r="D22" s="12">
        <v>1117000</v>
      </c>
      <c r="E22" s="12">
        <v>740000</v>
      </c>
      <c r="F22" s="10">
        <f t="shared" si="0"/>
        <v>104.91989224443499</v>
      </c>
      <c r="G22" s="10">
        <f t="shared" si="1"/>
        <v>66.248880931065358</v>
      </c>
      <c r="H22" s="11">
        <f>E22/E8*100</f>
        <v>0.18244771160433262</v>
      </c>
      <c r="I22" s="10">
        <v>2552000</v>
      </c>
      <c r="J22" s="12">
        <v>590000</v>
      </c>
      <c r="K22" s="12">
        <v>270000</v>
      </c>
      <c r="L22" s="10">
        <f>SUM(K22/I22*100)</f>
        <v>10.579937304075235</v>
      </c>
      <c r="M22" s="12">
        <f>SUM(K22/J22*100)</f>
        <v>45.762711864406782</v>
      </c>
      <c r="N22" s="11">
        <f>K22/K8*100</f>
        <v>6.5114702557457133E-2</v>
      </c>
      <c r="O22" s="9">
        <f>IFERROR(E22/K22*100,0)</f>
        <v>274.07407407407408</v>
      </c>
      <c r="P22" s="9">
        <f>SUM(G22-M22)</f>
        <v>20.486169066658576</v>
      </c>
    </row>
    <row r="23" spans="1:16" ht="98.25" customHeight="1" x14ac:dyDescent="0.25">
      <c r="A23" s="2" t="s">
        <v>25</v>
      </c>
      <c r="B23" s="3"/>
      <c r="C23" s="15">
        <v>48388900</v>
      </c>
      <c r="D23" s="12">
        <v>39278282.049999997</v>
      </c>
      <c r="E23" s="12">
        <v>11845266.119999999</v>
      </c>
      <c r="F23" s="10">
        <f t="shared" si="0"/>
        <v>24.479304385923218</v>
      </c>
      <c r="G23" s="10">
        <f t="shared" si="1"/>
        <v>30.157291769842061</v>
      </c>
      <c r="H23" s="11">
        <f>E23/E8*100</f>
        <v>2.9204617526193672</v>
      </c>
      <c r="I23" s="10">
        <v>40453200</v>
      </c>
      <c r="J23" s="12">
        <v>41578214.350000001</v>
      </c>
      <c r="K23" s="12">
        <v>11254543.84</v>
      </c>
      <c r="L23" s="10">
        <f>SUM(K23/I23*100)</f>
        <v>27.821146015642768</v>
      </c>
      <c r="M23" s="12">
        <f t="shared" si="4"/>
        <v>27.068367451427118</v>
      </c>
      <c r="N23" s="11">
        <f>K23/K8*100</f>
        <v>2.7142084243017091</v>
      </c>
      <c r="O23" s="9">
        <f>SUM(E23/K23*100)</f>
        <v>105.2487447594322</v>
      </c>
      <c r="P23" s="9">
        <f>SUM(G23-M23)</f>
        <v>3.0889243184149429</v>
      </c>
    </row>
    <row r="24" spans="1:16" ht="63.75" customHeight="1" x14ac:dyDescent="0.25">
      <c r="A24" s="2" t="s">
        <v>26</v>
      </c>
      <c r="B24" s="3"/>
      <c r="C24" s="15">
        <v>588000</v>
      </c>
      <c r="D24" s="12">
        <v>588000</v>
      </c>
      <c r="E24" s="12">
        <v>193133.17</v>
      </c>
      <c r="F24" s="10">
        <f t="shared" si="0"/>
        <v>32.845777210884357</v>
      </c>
      <c r="G24" s="10">
        <f t="shared" si="1"/>
        <v>32.845777210884357</v>
      </c>
      <c r="H24" s="11">
        <f>E24/E8*100</f>
        <v>4.7617168785662904E-2</v>
      </c>
      <c r="I24" s="10">
        <v>435200</v>
      </c>
      <c r="J24" s="12">
        <v>503520.8</v>
      </c>
      <c r="K24" s="12">
        <v>173070.82</v>
      </c>
      <c r="L24" s="10">
        <f>SUM(K24/I24*100)</f>
        <v>39.768111213235294</v>
      </c>
      <c r="M24" s="12">
        <f t="shared" si="4"/>
        <v>34.372129214920221</v>
      </c>
      <c r="N24" s="11">
        <f>K24/K8*100</f>
        <v>4.1738722095093349E-2</v>
      </c>
      <c r="O24" s="9">
        <f>IFERROR(E24/K24*100,0)</f>
        <v>111.59198875928362</v>
      </c>
      <c r="P24" s="9">
        <f>SUM(G24-M24)</f>
        <v>-1.5263520040358642</v>
      </c>
    </row>
    <row r="25" spans="1:16" ht="60.75" customHeight="1" x14ac:dyDescent="0.25">
      <c r="A25" s="2" t="s">
        <v>40</v>
      </c>
      <c r="B25" s="3"/>
      <c r="C25" s="15">
        <v>7308000</v>
      </c>
      <c r="D25" s="12">
        <v>5911148.9400000004</v>
      </c>
      <c r="E25" s="12">
        <v>0</v>
      </c>
      <c r="F25" s="10">
        <f t="shared" si="0"/>
        <v>0</v>
      </c>
      <c r="G25" s="10">
        <f t="shared" si="1"/>
        <v>0</v>
      </c>
      <c r="H25" s="11">
        <f>E25/E8*100</f>
        <v>0</v>
      </c>
      <c r="I25" s="10">
        <v>3270900</v>
      </c>
      <c r="J25" s="12">
        <v>9088208.3399999999</v>
      </c>
      <c r="K25" s="12">
        <v>15280</v>
      </c>
      <c r="L25" s="10">
        <f t="shared" si="3"/>
        <v>0.46714971414595369</v>
      </c>
      <c r="M25" s="12">
        <f t="shared" si="4"/>
        <v>0.16812994848223298</v>
      </c>
      <c r="N25" s="11">
        <f>K25/K8*100</f>
        <v>3.6850098336220181E-3</v>
      </c>
      <c r="O25" s="9">
        <f>IFERROR(E25/K25*100,0)</f>
        <v>0</v>
      </c>
      <c r="P25" s="9">
        <f t="shared" si="5"/>
        <v>-0.16812994848223298</v>
      </c>
    </row>
    <row r="26" spans="1:16" ht="78.75" x14ac:dyDescent="0.25">
      <c r="A26" s="2" t="s">
        <v>41</v>
      </c>
      <c r="B26" s="3"/>
      <c r="C26" s="16">
        <v>0</v>
      </c>
      <c r="D26" s="18">
        <v>300000</v>
      </c>
      <c r="E26" s="18">
        <v>0</v>
      </c>
      <c r="F26" s="19">
        <v>0</v>
      </c>
      <c r="G26" s="19">
        <v>0</v>
      </c>
      <c r="H26" s="16">
        <f>E26/E8*100</f>
        <v>0</v>
      </c>
      <c r="I26" s="16">
        <v>0</v>
      </c>
      <c r="J26" s="16">
        <v>40000</v>
      </c>
      <c r="K26" s="18">
        <v>40000</v>
      </c>
      <c r="L26" s="19">
        <f>IFERROR(K26/I26*100,0)</f>
        <v>0</v>
      </c>
      <c r="M26" s="19">
        <f>IFERROR(L26/J26*100,0)</f>
        <v>0</v>
      </c>
      <c r="N26" s="16">
        <f>K26/K8*100</f>
        <v>9.6466226011047602E-3</v>
      </c>
      <c r="O26" s="20">
        <f>IFERROR(E26/K26*100,0)</f>
        <v>0</v>
      </c>
      <c r="P26" s="20">
        <f>SUM(G26-M26)</f>
        <v>0</v>
      </c>
    </row>
    <row r="27" spans="1:16" ht="15.75" x14ac:dyDescent="0.25">
      <c r="A27" s="17" t="s">
        <v>42</v>
      </c>
      <c r="C27" s="3"/>
      <c r="D27" s="3"/>
      <c r="E27" s="3"/>
      <c r="F27" s="3"/>
      <c r="G27" s="3"/>
      <c r="H27" s="3"/>
      <c r="I27" s="10">
        <v>0</v>
      </c>
      <c r="J27" s="10">
        <v>4643285.29</v>
      </c>
      <c r="K27" s="12">
        <v>1862341.22</v>
      </c>
      <c r="L27" s="19">
        <f>IFERROR(K27/I27*100,0)</f>
        <v>0</v>
      </c>
      <c r="M27" s="19">
        <f>IFERROR(L27/J27*100,0)</f>
        <v>0</v>
      </c>
      <c r="N27" s="16">
        <f>K27/K8*100</f>
        <v>0.44913257259552536</v>
      </c>
      <c r="O27" s="20">
        <f>IFERROR(E27/K27*100,0)</f>
        <v>0</v>
      </c>
      <c r="P27" s="20">
        <f>SUM(G27-M27)</f>
        <v>0</v>
      </c>
    </row>
  </sheetData>
  <mergeCells count="18">
    <mergeCell ref="K5:K6"/>
    <mergeCell ref="L5:M5"/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</mergeCells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за5 месяцев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2026-06-08T11:08:43Z</cp:lastPrinted>
  <dcterms:created xsi:type="dcterms:W3CDTF">2016-08-26T05:17:14Z</dcterms:created>
  <dcterms:modified xsi:type="dcterms:W3CDTF">2026-06-08T11:09:19Z</dcterms:modified>
</cp:coreProperties>
</file>